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x\Documents\Проект бюджета 2024-2025\Реестр  источников доходов 24-26\"/>
    </mc:Choice>
  </mc:AlternateContent>
  <bookViews>
    <workbookView xWindow="0" yWindow="0" windowWidth="20490" windowHeight="8445"/>
  </bookViews>
  <sheets>
    <sheet name="ИТОГОВЫЙ" sheetId="2" r:id="rId1"/>
  </sheets>
  <definedNames>
    <definedName name="_xlnm.Print_Area" localSheetId="0">ИТОГОВЫЙ!$B$1:$U$46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2" l="1"/>
  <c r="B14" i="2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12" i="2"/>
  <c r="O33" i="2" l="1"/>
  <c r="P33" i="2"/>
  <c r="N33" i="2"/>
  <c r="M33" i="2" l="1"/>
  <c r="K33" i="2"/>
  <c r="L33" i="2"/>
  <c r="Q33" i="2"/>
  <c r="R33" i="2"/>
  <c r="S33" i="2"/>
  <c r="J33" i="2"/>
</calcChain>
</file>

<file path=xl/sharedStrings.xml><?xml version="1.0" encoding="utf-8"?>
<sst xmlns="http://schemas.openxmlformats.org/spreadsheetml/2006/main" count="122" uniqueCount="78">
  <si>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</si>
  <si>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</si>
  <si>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</si>
  <si>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</si>
  <si>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</si>
  <si>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</si>
  <si>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</si>
  <si>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</si>
  <si>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 xml:space="preserve">РЕЕСТР 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</si>
  <si>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</si>
  <si>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</si>
  <si>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</si>
  <si>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</si>
  <si>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тыс. рублей</t>
  </si>
  <si>
    <t>идентификационный код</t>
  </si>
  <si>
    <t>Идентификационный код источника дохода бюджета &lt;*&gt;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</si>
  <si>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</si>
  <si>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</si>
  <si>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</si>
  <si>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</si>
  <si>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</si>
  <si>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Единый сельскохозяйственный налог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</si>
  <si>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</si>
  <si>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Управление Федеральной налоговой службы по Новосибирской области</t>
  </si>
  <si>
    <t>1</t>
  </si>
  <si>
    <t xml:space="preserve">источников доходов  бюджета Устюжанинского сельсовета  Ордынского района Новосибирской области      </t>
  </si>
  <si>
    <t>Устюжанинский сельсовет Ордынского района Новосибирской области</t>
  </si>
  <si>
    <t>Земельный налог</t>
  </si>
  <si>
    <t>Доходы, поступающие в порядке возмещения расходов, понесенных в связи с эксплуатацией имущества сельских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</si>
  <si>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</si>
  <si>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</si>
  <si>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</si>
  <si>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</si>
  <si>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администрация Устюжанинского сельсовета Ордынского района Новосибирской области</t>
  </si>
  <si>
    <t>К.Д.Козляев</t>
  </si>
  <si>
    <t>Глава Устюжанинского сельсовета Ордынского района Новосибирской области</t>
  </si>
  <si>
    <t>Налог на имущество физических лиц</t>
  </si>
  <si>
    <t>182 1 01 02010 01 0000 110</t>
  </si>
  <si>
    <t>182 1 05 03010 01 0000 110</t>
  </si>
  <si>
    <t>182 1 06 01000 00 0000 110</t>
  </si>
  <si>
    <t>182 1 06 06000 00 0000 110</t>
  </si>
  <si>
    <t>555 1 11 05035 10 0000 120</t>
  </si>
  <si>
    <t>555 1 13 02065 10 0000 130</t>
  </si>
  <si>
    <t>555 2 02 30024 10 0000 150</t>
  </si>
  <si>
    <t>555 2 02 35118 10 0000 150</t>
  </si>
  <si>
    <t>555 2 02 49999 10 0000 150</t>
  </si>
  <si>
    <t>555 2 02 29999 10 0000 150</t>
  </si>
  <si>
    <t>Прочие субсидии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</si>
  <si>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</si>
  <si>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555 2 02 40014 10 0000 150</t>
  </si>
  <si>
    <t>555 1 13 02995 10 0000 130</t>
  </si>
  <si>
    <t>Прочие доходы от компенсации затрат бюджетов сельских поселений</t>
  </si>
  <si>
    <t>Земельный налог (по обязательствам, возникшим до 1 января 2006 года)</t>
  </si>
  <si>
    <t>182 1 09 04050 00 0000 110</t>
  </si>
  <si>
    <t>на  2024 год</t>
  </si>
  <si>
    <t>&lt;*&gt; При составлении, рассмотрении, утверждении и исполнении бюджета Устюжанинского сельсовета Ордынского района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Информация будет формироваться по итогам выполнения технических доработок перечня источников доходов Российской Федерации Минфином России (письмо от 22.07.2021 № 23-06-06/58751)».</t>
  </si>
  <si>
    <t xml:space="preserve">Показатели прогноза доходов бюджета, сформированные в целях составления и утверждения решения о бюджете </t>
  </si>
  <si>
    <t>Показатели прогноза доходов бюджета, принимающие значения прогнозируемого общего объема доходов бюджета в соответствии с решением о бюджете</t>
  </si>
  <si>
    <t>555 2 02 16001 10 0000 150</t>
  </si>
  <si>
    <t>555 1 16 07090 10 0000 140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</si>
  <si>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</si>
  <si>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Инициативные платежи, зачисляемые в бюджеты сельских поселений</t>
  </si>
  <si>
    <t>555 1 17 15030 10 0000 150</t>
  </si>
  <si>
    <t>на  2025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</si>
  <si>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</si>
  <si>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555 1 09045 10 0000 120</t>
  </si>
  <si>
    <t>на  2026 год</t>
  </si>
  <si>
    <t>182 1 03 02231 01 0000 110</t>
  </si>
  <si>
    <t>182 1 03 02241 01 0000 110</t>
  </si>
  <si>
    <t>182 1 03 02251 01 0000 110</t>
  </si>
  <si>
    <t>182 1 03 02261 01 0000 110</t>
  </si>
  <si>
    <t>на 2024 год и плановый период 2025 и 2026 годов</t>
  </si>
  <si>
    <t>Показатели кассовых поступлений, принимающие значения доходов бюджета в соответствии с решением об исполнении бюджета за 2022 год от 31.05.2023 года № 108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</si>
  <si>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</si>
  <si>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555 1 11 05025 10 0000 120</t>
  </si>
  <si>
    <t>Показатели прогноза доходов бюджета 2023  года, принимающие значения прогнозируемого общего объема доходов бюджета в соответствии с решением о бюджете с учетом решений о внесении изменений от 28.09.2023 г. № 114</t>
  </si>
  <si>
    <t xml:space="preserve">Показатели кассовых поступлений  (по состоянию на «01» октября  2023 года)
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</si>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</sst>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164" fontId="3" fillId="2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165" fontId="2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 applyProtection="1">
      <alignment vertical="center" wrapText="1"/>
      <protection hidden="1"/>
    </xf>
    <xf numFmtId="0" fontId="2" fillId="2" borderId="1" xfId="0" applyFont="1" applyFill="1" applyBorder="1" applyAlignment="1">
      <alignment wrapText="1"/>
    </xf>
    <xf numFmtId="0" fontId="3" fillId="2" borderId="4" xfId="1" applyNumberFormat="1" applyFont="1" applyFill="1" applyBorder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165" fontId="3" fillId="2" borderId="1" xfId="1" applyNumberFormat="1" applyFont="1" applyFill="1" applyBorder="1" applyAlignment="1" applyProtection="1">
      <alignment vertical="center" wrapText="1"/>
      <protection hidden="1"/>
    </xf>
    <xf numFmtId="0" fontId="2" fillId="0" borderId="1" xfId="0" applyFont="1" applyBorder="1" applyAlignment="1"/>
    <xf numFmtId="165" fontId="2" fillId="0" borderId="1" xfId="0" applyNumberFormat="1" applyFont="1" applyBorder="1" applyAlignment="1">
      <alignment vertical="center"/>
    </xf>
    <xf numFmtId="0" fontId="2" fillId="0" borderId="0" xfId="0" applyFont="1" applyAlignment="1"/>
    <xf numFmtId="0" fontId="2" fillId="2" borderId="0" xfId="0" applyFont="1" applyFill="1" applyAlignment="1"/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topLeftCell="B1" zoomScale="40" zoomScaleNormal="40" workbookViewId="0">
      <pane xSplit="3" ySplit="10" topLeftCell="E18" activePane="bottomRight" state="frozen"/>
      <selection activeCell="B1" sqref="B1"/>
      <selection pane="topRight" activeCell="E1" sqref="E1"/>
      <selection pane="bottomLeft" activeCell="B11" sqref="B11"/>
      <selection pane="bottomRight" activeCell="N33" sqref="N33"/>
    </sheetView>
  </sheetViews>
  <sheetFormatPr defaultColWidth="9.140625" defaultRowHeight="26.25" x14ac:dyDescent="0.4"/>
  <cols>
    <col min="1" max="1" width="4" style="1" customWidth="1"/>
    <col min="2" max="2" width="22.85546875" style="1" customWidth="1"/>
    <col min="3" max="3" width="59.140625" style="1" customWidth="1"/>
    <col min="4" max="4" width="98.7109375" style="1" customWidth="1"/>
    <col min="5" max="5" width="20" style="1" customWidth="1"/>
    <col min="6" max="6" width="10.85546875" style="1" customWidth="1"/>
    <col min="7" max="7" width="16.5703125" style="1" customWidth="1"/>
    <col min="8" max="8" width="36.85546875" style="1" customWidth="1"/>
    <col min="9" max="9" width="51.28515625" style="1" customWidth="1"/>
    <col min="10" max="10" width="40.7109375" style="1" customWidth="1"/>
    <col min="11" max="11" width="49" style="1" customWidth="1"/>
    <col min="12" max="12" width="33.140625" style="30" customWidth="1"/>
    <col min="13" max="13" width="39.7109375" style="1" customWidth="1"/>
    <col min="14" max="16" width="29.85546875" style="1" bestFit="1" customWidth="1"/>
    <col min="17" max="17" width="23.85546875" style="1" customWidth="1"/>
    <col min="18" max="18" width="26.7109375" style="1" customWidth="1"/>
    <col min="19" max="19" width="24.85546875" style="1" customWidth="1"/>
    <col min="20" max="20" width="0.28515625" style="1" hidden="1" customWidth="1"/>
    <col min="21" max="21" width="9.140625" style="1"/>
    <col min="22" max="22" width="14" style="1" customWidth="1"/>
    <col min="23" max="16384" width="9.140625" style="1"/>
  </cols>
  <sheetData>
    <row r="1" spans="1:22" s="2" customFormat="1" x14ac:dyDescent="0.4">
      <c r="C1" s="6"/>
      <c r="D1" s="6"/>
      <c r="E1" s="6"/>
      <c r="F1" s="6"/>
      <c r="G1" s="6"/>
      <c r="H1" s="6"/>
      <c r="I1" s="6"/>
      <c r="J1" s="6"/>
      <c r="K1" s="6"/>
      <c r="L1" s="7"/>
      <c r="M1" s="8"/>
      <c r="N1" s="8"/>
      <c r="O1" s="8"/>
      <c r="P1" s="8"/>
      <c r="Q1" s="8"/>
      <c r="R1" s="8"/>
      <c r="S1" s="9"/>
    </row>
    <row r="2" spans="1:22" s="2" customFormat="1" x14ac:dyDescent="0.4">
      <c r="B2" s="44" t="s">
        <v>8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10"/>
      <c r="U2" s="10"/>
    </row>
    <row r="3" spans="1:22" s="2" customFormat="1" x14ac:dyDescent="0.4">
      <c r="B3" s="45" t="s">
        <v>25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11"/>
      <c r="U3" s="11"/>
      <c r="V3" s="3"/>
    </row>
    <row r="4" spans="1:22" s="2" customFormat="1" x14ac:dyDescent="0.4">
      <c r="B4" s="45" t="s">
        <v>71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11"/>
      <c r="U4" s="11"/>
      <c r="V4" s="3"/>
    </row>
    <row r="5" spans="1:22" s="2" customFormat="1" x14ac:dyDescent="0.4">
      <c r="C5" s="6"/>
      <c r="D5" s="6"/>
      <c r="E5" s="6"/>
      <c r="F5" s="6"/>
      <c r="G5" s="6"/>
      <c r="H5" s="6"/>
      <c r="I5" s="6"/>
      <c r="J5" s="6"/>
      <c r="K5" s="6"/>
      <c r="L5" s="12"/>
      <c r="M5" s="6"/>
      <c r="N5" s="6"/>
      <c r="O5" s="6"/>
      <c r="P5" s="6"/>
      <c r="Q5" s="6"/>
      <c r="R5" s="6"/>
      <c r="S5" s="6"/>
    </row>
    <row r="6" spans="1:22" s="2" customFormat="1" x14ac:dyDescent="0.4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4" t="s">
        <v>13</v>
      </c>
    </row>
    <row r="7" spans="1:22" s="2" customFormat="1" x14ac:dyDescent="0.4"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4"/>
    </row>
    <row r="8" spans="1:22" ht="162" customHeight="1" x14ac:dyDescent="0.4">
      <c r="B8" s="46" t="s">
        <v>7</v>
      </c>
      <c r="C8" s="37" t="s">
        <v>9</v>
      </c>
      <c r="D8" s="46"/>
      <c r="E8" s="46" t="s">
        <v>15</v>
      </c>
      <c r="F8" s="38" t="s">
        <v>10</v>
      </c>
      <c r="G8" s="47"/>
      <c r="H8" s="34" t="s">
        <v>11</v>
      </c>
      <c r="I8" s="34" t="s">
        <v>12</v>
      </c>
      <c r="J8" s="34" t="s">
        <v>72</v>
      </c>
      <c r="K8" s="34" t="s">
        <v>75</v>
      </c>
      <c r="L8" s="34" t="s">
        <v>76</v>
      </c>
      <c r="M8" s="34" t="s">
        <v>77</v>
      </c>
      <c r="N8" s="37" t="s">
        <v>56</v>
      </c>
      <c r="O8" s="37"/>
      <c r="P8" s="37"/>
      <c r="Q8" s="38" t="s">
        <v>57</v>
      </c>
      <c r="R8" s="39"/>
      <c r="S8" s="40"/>
    </row>
    <row r="9" spans="1:22" ht="159.75" customHeight="1" x14ac:dyDescent="0.4">
      <c r="B9" s="46"/>
      <c r="C9" s="15" t="s">
        <v>6</v>
      </c>
      <c r="D9" s="16" t="s">
        <v>4</v>
      </c>
      <c r="E9" s="46"/>
      <c r="F9" s="16" t="s">
        <v>5</v>
      </c>
      <c r="G9" s="16" t="s">
        <v>14</v>
      </c>
      <c r="H9" s="35"/>
      <c r="I9" s="35"/>
      <c r="J9" s="35"/>
      <c r="K9" s="35"/>
      <c r="L9" s="35"/>
      <c r="M9" s="36"/>
      <c r="N9" s="16" t="s">
        <v>54</v>
      </c>
      <c r="O9" s="16" t="s">
        <v>63</v>
      </c>
      <c r="P9" s="16" t="s">
        <v>66</v>
      </c>
      <c r="Q9" s="16" t="s">
        <v>54</v>
      </c>
      <c r="R9" s="16" t="s">
        <v>63</v>
      </c>
      <c r="S9" s="16" t="s">
        <v>66</v>
      </c>
    </row>
    <row r="10" spans="1:22" s="4" customFormat="1" x14ac:dyDescent="0.4">
      <c r="A10" s="1"/>
      <c r="B10" s="17">
        <v>1</v>
      </c>
      <c r="C10" s="18">
        <v>2</v>
      </c>
      <c r="D10" s="19">
        <v>3</v>
      </c>
      <c r="E10" s="19">
        <v>4</v>
      </c>
      <c r="F10" s="20">
        <v>5</v>
      </c>
      <c r="G10" s="19">
        <v>6</v>
      </c>
      <c r="H10" s="18">
        <v>7</v>
      </c>
      <c r="I10" s="18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8">
        <v>14</v>
      </c>
      <c r="P10" s="18">
        <v>15</v>
      </c>
      <c r="Q10" s="18">
        <v>16</v>
      </c>
      <c r="R10" s="18">
        <v>17</v>
      </c>
      <c r="S10" s="18">
        <v>18</v>
      </c>
    </row>
    <row r="11" spans="1:22" s="4" customFormat="1" ht="131.25" x14ac:dyDescent="0.4">
      <c r="A11" s="1"/>
      <c r="B11" s="57" t="s">
        <v>24</v>
      </c>
      <c r="C11" s="48" t="s">
        <v>37</v>
      </c>
      <c r="D11" s="49" t="s">
        <v>16</v>
      </c>
      <c r="E11" s="49"/>
      <c r="F11" s="50"/>
      <c r="G11" s="49"/>
      <c r="H11" s="51" t="s">
        <v>26</v>
      </c>
      <c r="I11" s="51" t="s">
        <v>23</v>
      </c>
      <c r="J11" s="52">
        <v>246.2</v>
      </c>
      <c r="K11" s="52">
        <v>193.7</v>
      </c>
      <c r="L11" s="52">
        <v>194.7</v>
      </c>
      <c r="M11" s="52">
        <v>193.7</v>
      </c>
      <c r="N11" s="51">
        <v>323.60000000000002</v>
      </c>
      <c r="O11" s="51">
        <v>345.3</v>
      </c>
      <c r="P11" s="51">
        <v>368.8</v>
      </c>
      <c r="Q11" s="51"/>
      <c r="R11" s="51"/>
      <c r="S11" s="51"/>
    </row>
    <row r="12" spans="1:22" s="4" customFormat="1" ht="126.75" customHeight="1" x14ac:dyDescent="0.4">
      <c r="A12" s="1"/>
      <c r="B12" s="57">
        <f>B11+1</f>
        <v>2</v>
      </c>
      <c r="C12" s="48" t="s">
        <v>67</v>
      </c>
      <c r="D12" s="49" t="s">
        <v>17</v>
      </c>
      <c r="E12" s="49"/>
      <c r="F12" s="50"/>
      <c r="G12" s="49"/>
      <c r="H12" s="51" t="s">
        <v>26</v>
      </c>
      <c r="I12" s="51" t="s">
        <v>23</v>
      </c>
      <c r="J12" s="52">
        <v>435.9</v>
      </c>
      <c r="K12" s="52">
        <v>406</v>
      </c>
      <c r="L12" s="52">
        <v>345.3</v>
      </c>
      <c r="M12" s="52">
        <v>406</v>
      </c>
      <c r="N12" s="51">
        <v>481.5</v>
      </c>
      <c r="O12" s="51">
        <v>575.70000000000005</v>
      </c>
      <c r="P12" s="51">
        <v>583.79999999999995</v>
      </c>
      <c r="Q12" s="51"/>
      <c r="R12" s="51"/>
      <c r="S12" s="51"/>
    </row>
    <row r="13" spans="1:22" s="4" customFormat="1" ht="121.5" customHeight="1" x14ac:dyDescent="0.4">
      <c r="A13" s="1"/>
      <c r="B13" s="57">
        <f t="shared" ref="B13:B32" si="0">B12+1</f>
        <v>3</v>
      </c>
      <c r="C13" s="48" t="s">
        <v>68</v>
      </c>
      <c r="D13" s="49" t="s">
        <v>18</v>
      </c>
      <c r="E13" s="49"/>
      <c r="F13" s="50"/>
      <c r="G13" s="49"/>
      <c r="H13" s="51" t="s">
        <v>26</v>
      </c>
      <c r="I13" s="51" t="s">
        <v>23</v>
      </c>
      <c r="J13" s="52">
        <v>2.2999999999999998</v>
      </c>
      <c r="K13" s="52">
        <v>2.7</v>
      </c>
      <c r="L13" s="52">
        <v>1.9</v>
      </c>
      <c r="M13" s="52">
        <v>2.7</v>
      </c>
      <c r="N13" s="51">
        <v>3.2</v>
      </c>
      <c r="O13" s="51">
        <v>3.6</v>
      </c>
      <c r="P13" s="51">
        <v>3.5</v>
      </c>
      <c r="Q13" s="51"/>
      <c r="R13" s="51"/>
      <c r="S13" s="51"/>
    </row>
    <row r="14" spans="1:22" s="4" customFormat="1" ht="157.5" x14ac:dyDescent="0.4">
      <c r="A14" s="1"/>
      <c r="B14" s="57">
        <f t="shared" si="0"/>
        <v>4</v>
      </c>
      <c r="C14" s="48" t="s">
        <v>69</v>
      </c>
      <c r="D14" s="49" t="s">
        <v>19</v>
      </c>
      <c r="E14" s="49"/>
      <c r="F14" s="50"/>
      <c r="G14" s="49"/>
      <c r="H14" s="51" t="s">
        <v>26</v>
      </c>
      <c r="I14" s="51" t="s">
        <v>23</v>
      </c>
      <c r="J14" s="52">
        <v>481.3</v>
      </c>
      <c r="K14" s="52">
        <v>471.8</v>
      </c>
      <c r="L14" s="52">
        <v>367.4</v>
      </c>
      <c r="M14" s="52">
        <v>471.8</v>
      </c>
      <c r="N14" s="51">
        <v>559.6</v>
      </c>
      <c r="O14" s="51">
        <v>645.4</v>
      </c>
      <c r="P14" s="51">
        <v>642.4</v>
      </c>
      <c r="Q14" s="51"/>
      <c r="R14" s="51"/>
      <c r="S14" s="51"/>
    </row>
    <row r="15" spans="1:22" s="4" customFormat="1" ht="157.5" x14ac:dyDescent="0.4">
      <c r="A15" s="1"/>
      <c r="B15" s="57">
        <f t="shared" si="0"/>
        <v>5</v>
      </c>
      <c r="C15" s="48" t="s">
        <v>70</v>
      </c>
      <c r="D15" s="49" t="s">
        <v>20</v>
      </c>
      <c r="E15" s="49"/>
      <c r="F15" s="50"/>
      <c r="G15" s="49"/>
      <c r="H15" s="51" t="s">
        <v>26</v>
      </c>
      <c r="I15" s="51" t="s">
        <v>23</v>
      </c>
      <c r="J15" s="52">
        <v>-50</v>
      </c>
      <c r="K15" s="52">
        <v>-48.5</v>
      </c>
      <c r="L15" s="52">
        <v>-40.5</v>
      </c>
      <c r="M15" s="52">
        <v>-48.5</v>
      </c>
      <c r="N15" s="51">
        <v>-57.5</v>
      </c>
      <c r="O15" s="51">
        <v>-66.400000000000006</v>
      </c>
      <c r="P15" s="51">
        <v>-62.5</v>
      </c>
      <c r="Q15" s="51"/>
      <c r="R15" s="51"/>
      <c r="S15" s="51"/>
    </row>
    <row r="16" spans="1:22" s="4" customFormat="1" ht="131.25" x14ac:dyDescent="0.4">
      <c r="A16" s="1"/>
      <c r="B16" s="57">
        <f t="shared" si="0"/>
        <v>6</v>
      </c>
      <c r="C16" s="48" t="s">
        <v>38</v>
      </c>
      <c r="D16" s="49" t="s">
        <v>21</v>
      </c>
      <c r="E16" s="49"/>
      <c r="F16" s="50"/>
      <c r="G16" s="49"/>
      <c r="H16" s="51" t="s">
        <v>26</v>
      </c>
      <c r="I16" s="51" t="s">
        <v>23</v>
      </c>
      <c r="J16" s="52">
        <v>180.1</v>
      </c>
      <c r="K16" s="52">
        <v>388.4</v>
      </c>
      <c r="L16" s="52">
        <v>184.5</v>
      </c>
      <c r="M16" s="52">
        <v>388.4</v>
      </c>
      <c r="N16" s="51">
        <v>192</v>
      </c>
      <c r="O16" s="51">
        <v>197</v>
      </c>
      <c r="P16" s="51">
        <v>203</v>
      </c>
      <c r="Q16" s="51"/>
      <c r="R16" s="51"/>
      <c r="S16" s="51"/>
    </row>
    <row r="17" spans="1:19" s="4" customFormat="1" ht="131.25" x14ac:dyDescent="0.4">
      <c r="A17" s="1"/>
      <c r="B17" s="57">
        <f t="shared" si="0"/>
        <v>7</v>
      </c>
      <c r="C17" s="48" t="s">
        <v>39</v>
      </c>
      <c r="D17" s="32" t="s">
        <v>36</v>
      </c>
      <c r="E17" s="49"/>
      <c r="F17" s="50"/>
      <c r="G17" s="49"/>
      <c r="H17" s="51" t="s">
        <v>26</v>
      </c>
      <c r="I17" s="51" t="s">
        <v>23</v>
      </c>
      <c r="J17" s="52">
        <v>53.5</v>
      </c>
      <c r="K17" s="52">
        <v>50.5</v>
      </c>
      <c r="L17" s="52">
        <v>13.2</v>
      </c>
      <c r="M17" s="52">
        <v>50.5</v>
      </c>
      <c r="N17" s="51">
        <v>64.7</v>
      </c>
      <c r="O17" s="51">
        <v>71.2</v>
      </c>
      <c r="P17" s="51">
        <v>78.3</v>
      </c>
      <c r="Q17" s="51"/>
      <c r="R17" s="51"/>
      <c r="S17" s="51"/>
    </row>
    <row r="18" spans="1:19" s="4" customFormat="1" ht="109.5" customHeight="1" x14ac:dyDescent="0.4">
      <c r="A18" s="1"/>
      <c r="B18" s="57">
        <f t="shared" si="0"/>
        <v>8</v>
      </c>
      <c r="C18" s="48" t="s">
        <v>40</v>
      </c>
      <c r="D18" s="32" t="s">
        <v>27</v>
      </c>
      <c r="E18" s="49"/>
      <c r="F18" s="50"/>
      <c r="G18" s="49"/>
      <c r="H18" s="51" t="s">
        <v>26</v>
      </c>
      <c r="I18" s="51" t="s">
        <v>23</v>
      </c>
      <c r="J18" s="52">
        <v>728.9</v>
      </c>
      <c r="K18" s="52">
        <v>520.5</v>
      </c>
      <c r="L18" s="52">
        <v>147.1</v>
      </c>
      <c r="M18" s="52">
        <v>520.5</v>
      </c>
      <c r="N18" s="51">
        <v>544.9</v>
      </c>
      <c r="O18" s="51">
        <v>544.9</v>
      </c>
      <c r="P18" s="51">
        <v>544.9</v>
      </c>
      <c r="Q18" s="51"/>
      <c r="R18" s="51"/>
      <c r="S18" s="51"/>
    </row>
    <row r="19" spans="1:19" s="4" customFormat="1" ht="109.5" customHeight="1" x14ac:dyDescent="0.4">
      <c r="A19" s="1"/>
      <c r="B19" s="57">
        <f t="shared" si="0"/>
        <v>9</v>
      </c>
      <c r="C19" s="48" t="s">
        <v>53</v>
      </c>
      <c r="D19" s="32" t="s">
        <v>52</v>
      </c>
      <c r="E19" s="49"/>
      <c r="F19" s="50"/>
      <c r="G19" s="49"/>
      <c r="H19" s="51" t="s">
        <v>26</v>
      </c>
      <c r="I19" s="51" t="s">
        <v>23</v>
      </c>
      <c r="J19" s="52"/>
      <c r="K19" s="52">
        <v>0</v>
      </c>
      <c r="L19" s="52">
        <v>0</v>
      </c>
      <c r="M19" s="52">
        <v>0</v>
      </c>
      <c r="N19" s="51"/>
      <c r="O19" s="51"/>
      <c r="P19" s="51"/>
      <c r="Q19" s="51"/>
      <c r="R19" s="51"/>
      <c r="S19" s="51"/>
    </row>
    <row r="20" spans="1:19" s="4" customFormat="1" ht="109.5" customHeight="1" x14ac:dyDescent="0.4">
      <c r="A20" s="1"/>
      <c r="B20" s="57">
        <f t="shared" si="0"/>
        <v>10</v>
      </c>
      <c r="C20" s="48" t="s">
        <v>74</v>
      </c>
      <c r="D20" s="32" t="s">
        <v>73</v>
      </c>
      <c r="E20" s="49"/>
      <c r="F20" s="50"/>
      <c r="G20" s="49"/>
      <c r="H20" s="51" t="s">
        <v>26</v>
      </c>
      <c r="I20" s="51" t="s">
        <v>33</v>
      </c>
      <c r="J20" s="52">
        <v>460</v>
      </c>
      <c r="K20" s="52">
        <v>0</v>
      </c>
      <c r="L20" s="52">
        <v>0</v>
      </c>
      <c r="M20" s="52">
        <v>0</v>
      </c>
      <c r="N20" s="51">
        <v>460</v>
      </c>
      <c r="O20" s="51">
        <v>460</v>
      </c>
      <c r="P20" s="51">
        <v>460</v>
      </c>
      <c r="Q20" s="51"/>
      <c r="R20" s="51"/>
      <c r="S20" s="51"/>
    </row>
    <row r="21" spans="1:19" s="4" customFormat="1" ht="131.25" x14ac:dyDescent="0.4">
      <c r="A21" s="1"/>
      <c r="B21" s="57">
        <f t="shared" si="0"/>
        <v>11</v>
      </c>
      <c r="C21" s="48" t="s">
        <v>41</v>
      </c>
      <c r="D21" s="32" t="s">
        <v>22</v>
      </c>
      <c r="E21" s="49"/>
      <c r="F21" s="50"/>
      <c r="G21" s="49"/>
      <c r="H21" s="51" t="s">
        <v>26</v>
      </c>
      <c r="I21" s="51" t="s">
        <v>33</v>
      </c>
      <c r="J21" s="52">
        <v>14.2</v>
      </c>
      <c r="K21" s="52">
        <v>14.2</v>
      </c>
      <c r="L21" s="52">
        <v>10.7</v>
      </c>
      <c r="M21" s="52">
        <v>14.2</v>
      </c>
      <c r="N21" s="51">
        <v>14.2</v>
      </c>
      <c r="O21" s="51">
        <v>14.2</v>
      </c>
      <c r="P21" s="51">
        <v>14.2</v>
      </c>
      <c r="Q21" s="51"/>
      <c r="R21" s="51"/>
      <c r="S21" s="51"/>
    </row>
    <row r="22" spans="1:19" s="4" customFormat="1" ht="157.5" x14ac:dyDescent="0.4">
      <c r="A22" s="1"/>
      <c r="B22" s="57">
        <f t="shared" si="0"/>
        <v>12</v>
      </c>
      <c r="C22" s="48" t="s">
        <v>65</v>
      </c>
      <c r="D22" s="32" t="s">
        <v>64</v>
      </c>
      <c r="E22" s="49"/>
      <c r="F22" s="50"/>
      <c r="G22" s="49"/>
      <c r="H22" s="51" t="s">
        <v>26</v>
      </c>
      <c r="I22" s="51" t="s">
        <v>33</v>
      </c>
      <c r="J22" s="52">
        <v>27</v>
      </c>
      <c r="K22" s="52">
        <v>15.6</v>
      </c>
      <c r="L22" s="52">
        <v>17.5</v>
      </c>
      <c r="M22" s="52">
        <v>15.6</v>
      </c>
      <c r="N22" s="51">
        <v>15.6</v>
      </c>
      <c r="O22" s="51">
        <v>15.6</v>
      </c>
      <c r="P22" s="51">
        <v>15.6</v>
      </c>
      <c r="Q22" s="51"/>
      <c r="R22" s="51"/>
      <c r="S22" s="51"/>
    </row>
    <row r="23" spans="1:19" s="4" customFormat="1" ht="131.25" x14ac:dyDescent="0.4">
      <c r="A23" s="1"/>
      <c r="B23" s="57">
        <f t="shared" si="0"/>
        <v>13</v>
      </c>
      <c r="C23" s="48" t="s">
        <v>42</v>
      </c>
      <c r="D23" s="32" t="s">
        <v>28</v>
      </c>
      <c r="E23" s="49"/>
      <c r="F23" s="50"/>
      <c r="G23" s="49"/>
      <c r="H23" s="51" t="s">
        <v>26</v>
      </c>
      <c r="I23" s="51" t="s">
        <v>33</v>
      </c>
      <c r="J23" s="52">
        <v>8.1999999999999993</v>
      </c>
      <c r="K23" s="52">
        <v>10</v>
      </c>
      <c r="L23" s="52">
        <v>4</v>
      </c>
      <c r="M23" s="52">
        <v>10</v>
      </c>
      <c r="N23" s="51">
        <v>10</v>
      </c>
      <c r="O23" s="51">
        <v>10</v>
      </c>
      <c r="P23" s="51">
        <v>10</v>
      </c>
      <c r="Q23" s="51"/>
      <c r="R23" s="51"/>
      <c r="S23" s="51"/>
    </row>
    <row r="24" spans="1:19" s="4" customFormat="1" ht="69.75" customHeight="1" x14ac:dyDescent="0.4">
      <c r="A24" s="1"/>
      <c r="B24" s="57">
        <f t="shared" si="0"/>
        <v>14</v>
      </c>
      <c r="C24" s="48" t="s">
        <v>50</v>
      </c>
      <c r="D24" s="32" t="s">
        <v>51</v>
      </c>
      <c r="E24" s="49"/>
      <c r="F24" s="50"/>
      <c r="G24" s="49"/>
      <c r="H24" s="51" t="s">
        <v>26</v>
      </c>
      <c r="I24" s="51" t="s">
        <v>33</v>
      </c>
      <c r="J24" s="52">
        <v>19.2</v>
      </c>
      <c r="K24" s="52">
        <v>21.2</v>
      </c>
      <c r="L24" s="52">
        <v>3.2</v>
      </c>
      <c r="M24" s="52">
        <v>21.2</v>
      </c>
      <c r="N24" s="51"/>
      <c r="O24" s="51"/>
      <c r="P24" s="51"/>
      <c r="Q24" s="51"/>
      <c r="R24" s="51"/>
      <c r="S24" s="51"/>
    </row>
    <row r="25" spans="1:19" s="4" customFormat="1" ht="105" customHeight="1" x14ac:dyDescent="0.4">
      <c r="A25" s="1"/>
      <c r="B25" s="57">
        <f t="shared" si="0"/>
        <v>15</v>
      </c>
      <c r="C25" s="48" t="s">
        <v>59</v>
      </c>
      <c r="D25" s="32" t="s">
        <v>60</v>
      </c>
      <c r="E25" s="49"/>
      <c r="F25" s="50"/>
      <c r="G25" s="49"/>
      <c r="H25" s="51" t="s">
        <v>26</v>
      </c>
      <c r="I25" s="51" t="s">
        <v>33</v>
      </c>
      <c r="J25" s="52">
        <v>11.5</v>
      </c>
      <c r="K25" s="52">
        <v>0</v>
      </c>
      <c r="L25" s="52">
        <v>2</v>
      </c>
      <c r="M25" s="52">
        <v>0</v>
      </c>
      <c r="N25" s="51">
        <v>0</v>
      </c>
      <c r="O25" s="51">
        <v>0</v>
      </c>
      <c r="P25" s="51">
        <v>0</v>
      </c>
      <c r="Q25" s="51"/>
      <c r="R25" s="51"/>
      <c r="S25" s="51"/>
    </row>
    <row r="26" spans="1:19" s="4" customFormat="1" ht="105" customHeight="1" x14ac:dyDescent="0.4">
      <c r="A26" s="1"/>
      <c r="B26" s="57">
        <f t="shared" si="0"/>
        <v>16</v>
      </c>
      <c r="C26" s="48" t="s">
        <v>62</v>
      </c>
      <c r="D26" s="32" t="s">
        <v>61</v>
      </c>
      <c r="E26" s="49"/>
      <c r="F26" s="50"/>
      <c r="G26" s="49"/>
      <c r="H26" s="51" t="s">
        <v>26</v>
      </c>
      <c r="I26" s="51" t="s">
        <v>33</v>
      </c>
      <c r="J26" s="52">
        <v>61.9</v>
      </c>
      <c r="K26" s="52">
        <v>0</v>
      </c>
      <c r="L26" s="52">
        <v>0</v>
      </c>
      <c r="M26" s="52">
        <v>0</v>
      </c>
      <c r="N26" s="51"/>
      <c r="O26" s="51"/>
      <c r="P26" s="51"/>
      <c r="Q26" s="51"/>
      <c r="R26" s="51"/>
      <c r="S26" s="51"/>
    </row>
    <row r="27" spans="1:19" s="4" customFormat="1" ht="131.25" x14ac:dyDescent="0.4">
      <c r="A27" s="1"/>
      <c r="B27" s="57">
        <f t="shared" si="0"/>
        <v>17</v>
      </c>
      <c r="C27" s="48" t="s">
        <v>58</v>
      </c>
      <c r="D27" s="32" t="s">
        <v>29</v>
      </c>
      <c r="E27" s="49"/>
      <c r="F27" s="50"/>
      <c r="G27" s="49"/>
      <c r="H27" s="51" t="s">
        <v>26</v>
      </c>
      <c r="I27" s="51" t="s">
        <v>33</v>
      </c>
      <c r="J27" s="52">
        <v>2064.1</v>
      </c>
      <c r="K27" s="52">
        <v>3263.9</v>
      </c>
      <c r="L27" s="52">
        <v>2522.1</v>
      </c>
      <c r="M27" s="52">
        <v>3263.9</v>
      </c>
      <c r="N27" s="51">
        <v>2979.3</v>
      </c>
      <c r="O27" s="51">
        <v>2511.4</v>
      </c>
      <c r="P27" s="51">
        <v>1682.3</v>
      </c>
      <c r="Q27" s="51"/>
      <c r="R27" s="51"/>
      <c r="S27" s="51"/>
    </row>
    <row r="28" spans="1:19" s="4" customFormat="1" ht="178.5" customHeight="1" x14ac:dyDescent="0.4">
      <c r="A28" s="1"/>
      <c r="B28" s="57">
        <f t="shared" si="0"/>
        <v>18</v>
      </c>
      <c r="C28" s="48" t="s">
        <v>46</v>
      </c>
      <c r="D28" s="32" t="s">
        <v>47</v>
      </c>
      <c r="E28" s="49"/>
      <c r="F28" s="50"/>
      <c r="G28" s="49"/>
      <c r="H28" s="51" t="s">
        <v>26</v>
      </c>
      <c r="I28" s="51" t="s">
        <v>33</v>
      </c>
      <c r="J28" s="52">
        <v>618.79999999999995</v>
      </c>
      <c r="K28" s="52">
        <v>0</v>
      </c>
      <c r="L28" s="52">
        <v>0</v>
      </c>
      <c r="M28" s="52">
        <v>0</v>
      </c>
      <c r="N28" s="51">
        <v>0</v>
      </c>
      <c r="O28" s="51">
        <v>0</v>
      </c>
      <c r="P28" s="51">
        <v>0</v>
      </c>
      <c r="Q28" s="51"/>
      <c r="R28" s="51"/>
      <c r="S28" s="51"/>
    </row>
    <row r="29" spans="1:19" s="4" customFormat="1" ht="131.25" x14ac:dyDescent="0.4">
      <c r="A29" s="1"/>
      <c r="B29" s="57">
        <f t="shared" si="0"/>
        <v>19</v>
      </c>
      <c r="C29" s="48" t="s">
        <v>43</v>
      </c>
      <c r="D29" s="32" t="s">
        <v>30</v>
      </c>
      <c r="E29" s="49"/>
      <c r="F29" s="50"/>
      <c r="G29" s="49"/>
      <c r="H29" s="51" t="s">
        <v>26</v>
      </c>
      <c r="I29" s="51" t="s">
        <v>33</v>
      </c>
      <c r="J29" s="52">
        <v>0.1</v>
      </c>
      <c r="K29" s="52">
        <v>0.1</v>
      </c>
      <c r="L29" s="52">
        <v>0.1</v>
      </c>
      <c r="M29" s="52">
        <v>0.1</v>
      </c>
      <c r="N29" s="51">
        <v>0.1</v>
      </c>
      <c r="O29" s="51">
        <v>0.1</v>
      </c>
      <c r="P29" s="51">
        <v>0.1</v>
      </c>
      <c r="Q29" s="51"/>
      <c r="R29" s="51"/>
      <c r="S29" s="51"/>
    </row>
    <row r="30" spans="1:19" s="4" customFormat="1" ht="131.25" x14ac:dyDescent="0.4">
      <c r="A30" s="1"/>
      <c r="B30" s="57">
        <f t="shared" si="0"/>
        <v>20</v>
      </c>
      <c r="C30" s="48" t="s">
        <v>44</v>
      </c>
      <c r="D30" s="32" t="s">
        <v>31</v>
      </c>
      <c r="E30" s="49"/>
      <c r="F30" s="50"/>
      <c r="G30" s="49"/>
      <c r="H30" s="51" t="s">
        <v>26</v>
      </c>
      <c r="I30" s="51" t="s">
        <v>33</v>
      </c>
      <c r="J30" s="52">
        <v>121.2</v>
      </c>
      <c r="K30" s="52">
        <v>138.4</v>
      </c>
      <c r="L30" s="52">
        <v>103.8</v>
      </c>
      <c r="M30" s="52">
        <v>138.4</v>
      </c>
      <c r="N30" s="51">
        <v>0</v>
      </c>
      <c r="O30" s="51">
        <v>0</v>
      </c>
      <c r="P30" s="51">
        <v>0</v>
      </c>
      <c r="Q30" s="51"/>
      <c r="R30" s="51"/>
      <c r="S30" s="51"/>
    </row>
    <row r="31" spans="1:19" s="4" customFormat="1" ht="105" customHeight="1" x14ac:dyDescent="0.4">
      <c r="A31" s="1"/>
      <c r="B31" s="57">
        <f t="shared" si="0"/>
        <v>21</v>
      </c>
      <c r="C31" s="48" t="s">
        <v>49</v>
      </c>
      <c r="D31" s="32" t="s">
        <v>48</v>
      </c>
      <c r="E31" s="49"/>
      <c r="F31" s="50"/>
      <c r="G31" s="49"/>
      <c r="H31" s="51" t="s">
        <v>26</v>
      </c>
      <c r="I31" s="51" t="s">
        <v>33</v>
      </c>
      <c r="J31" s="52">
        <v>2664.8</v>
      </c>
      <c r="K31" s="52">
        <v>2840.5</v>
      </c>
      <c r="L31" s="52">
        <v>2703</v>
      </c>
      <c r="M31" s="52">
        <v>2840.5</v>
      </c>
      <c r="N31" s="51">
        <v>0</v>
      </c>
      <c r="O31" s="51">
        <v>0</v>
      </c>
      <c r="P31" s="51">
        <v>0</v>
      </c>
      <c r="Q31" s="51"/>
      <c r="R31" s="51"/>
      <c r="S31" s="51"/>
    </row>
    <row r="32" spans="1:19" s="4" customFormat="1" ht="150" customHeight="1" x14ac:dyDescent="0.4">
      <c r="A32" s="1"/>
      <c r="B32" s="57">
        <f t="shared" si="0"/>
        <v>22</v>
      </c>
      <c r="C32" s="48" t="s">
        <v>45</v>
      </c>
      <c r="D32" s="32" t="s">
        <v>32</v>
      </c>
      <c r="E32" s="49"/>
      <c r="F32" s="50"/>
      <c r="G32" s="49"/>
      <c r="H32" s="51" t="s">
        <v>26</v>
      </c>
      <c r="I32" s="51" t="s">
        <v>33</v>
      </c>
      <c r="J32" s="52">
        <v>155.30000000000001</v>
      </c>
      <c r="K32" s="52">
        <v>114</v>
      </c>
      <c r="L32" s="52"/>
      <c r="M32" s="52">
        <v>155.30000000000001</v>
      </c>
      <c r="N32" s="51">
        <v>0</v>
      </c>
      <c r="O32" s="51">
        <v>0</v>
      </c>
      <c r="P32" s="51">
        <v>0</v>
      </c>
      <c r="Q32" s="51"/>
      <c r="R32" s="51"/>
      <c r="S32" s="51"/>
    </row>
    <row r="33" spans="2:19" x14ac:dyDescent="0.4">
      <c r="B33" s="53"/>
      <c r="C33" s="53"/>
      <c r="D33" s="53"/>
      <c r="E33" s="53"/>
      <c r="F33" s="53"/>
      <c r="G33" s="53"/>
      <c r="H33" s="53"/>
      <c r="I33" s="53"/>
      <c r="J33" s="54">
        <f>SUM(J11:J32)</f>
        <v>8304.5</v>
      </c>
      <c r="K33" s="54">
        <f>SUM(K11:K32)</f>
        <v>8403</v>
      </c>
      <c r="L33" s="54">
        <f>SUM(L11:L32)</f>
        <v>6580</v>
      </c>
      <c r="M33" s="54">
        <f>SUM(M11:M32)</f>
        <v>8444.2999999999993</v>
      </c>
      <c r="N33" s="54">
        <f>SUM(N11:N32)</f>
        <v>5591.2000000000007</v>
      </c>
      <c r="O33" s="54">
        <f>SUM(O11:O32)</f>
        <v>5328</v>
      </c>
      <c r="P33" s="54">
        <f>SUM(P11:P32)</f>
        <v>4544.3999999999996</v>
      </c>
      <c r="Q33" s="54">
        <f>SUM(Q11:Q32)</f>
        <v>0</v>
      </c>
      <c r="R33" s="54">
        <f>SUM(R11:R32)</f>
        <v>0</v>
      </c>
      <c r="S33" s="54">
        <f>SUM(S11:S32)</f>
        <v>0</v>
      </c>
    </row>
    <row r="34" spans="2:19" x14ac:dyDescent="0.4"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  <c r="M34" s="55"/>
      <c r="N34" s="55"/>
      <c r="O34" s="55"/>
      <c r="P34" s="55"/>
      <c r="Q34" s="55"/>
      <c r="R34" s="55"/>
      <c r="S34" s="55"/>
    </row>
    <row r="35" spans="2:19" x14ac:dyDescent="0.4"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6"/>
      <c r="M35" s="55"/>
      <c r="N35" s="55"/>
      <c r="O35" s="55"/>
      <c r="P35" s="55"/>
      <c r="Q35" s="55"/>
      <c r="R35" s="55"/>
      <c r="S35" s="55"/>
    </row>
    <row r="36" spans="2:19" x14ac:dyDescent="0.4">
      <c r="B36" s="21" t="s">
        <v>0</v>
      </c>
      <c r="D36" s="1" t="s">
        <v>35</v>
      </c>
      <c r="E36" s="22"/>
      <c r="F36" s="23"/>
      <c r="G36" s="24"/>
      <c r="H36" s="24"/>
      <c r="L36" s="25"/>
      <c r="M36" s="24"/>
      <c r="N36" s="24"/>
      <c r="O36" s="24"/>
      <c r="P36" s="1" t="s">
        <v>34</v>
      </c>
      <c r="Q36" s="26"/>
      <c r="R36" s="26"/>
      <c r="S36" s="27"/>
    </row>
    <row r="37" spans="2:19" x14ac:dyDescent="0.4">
      <c r="D37" s="41" t="s">
        <v>1</v>
      </c>
      <c r="E37" s="41"/>
      <c r="F37" s="41"/>
      <c r="G37" s="41"/>
      <c r="H37" s="28"/>
      <c r="J37" s="42" t="s">
        <v>2</v>
      </c>
      <c r="K37" s="42"/>
      <c r="L37" s="29"/>
      <c r="M37" s="43" t="s">
        <v>3</v>
      </c>
      <c r="N37" s="43"/>
      <c r="O37" s="43"/>
      <c r="P37" s="43"/>
      <c r="Q37" s="43"/>
      <c r="R37" s="43"/>
      <c r="S37" s="43"/>
    </row>
    <row r="41" spans="2:19" x14ac:dyDescent="0.4">
      <c r="B41" s="33" t="s">
        <v>55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</row>
    <row r="42" spans="2:19" x14ac:dyDescent="0.4"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</row>
    <row r="43" spans="2:19" ht="44.25" customHeight="1" x14ac:dyDescent="0.4"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</row>
    <row r="44" spans="2:19" ht="37.700000000000003" customHeight="1" x14ac:dyDescent="0.4"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</row>
    <row r="45" spans="2:19" x14ac:dyDescent="0.4">
      <c r="B45" s="5"/>
    </row>
    <row r="47" spans="2:19" x14ac:dyDescent="0.4">
      <c r="D47" s="31"/>
      <c r="J47" s="31"/>
    </row>
    <row r="48" spans="2:19" x14ac:dyDescent="0.4">
      <c r="J48" s="31"/>
    </row>
    <row r="49" spans="10:10" x14ac:dyDescent="0.4">
      <c r="J49" s="31"/>
    </row>
  </sheetData>
  <mergeCells count="21">
    <mergeCell ref="B2:S2"/>
    <mergeCell ref="B3:S3"/>
    <mergeCell ref="B4:S4"/>
    <mergeCell ref="B8:B9"/>
    <mergeCell ref="C8:D8"/>
    <mergeCell ref="E8:E9"/>
    <mergeCell ref="F8:G8"/>
    <mergeCell ref="H8:H9"/>
    <mergeCell ref="I8:I9"/>
    <mergeCell ref="J8:J9"/>
    <mergeCell ref="B41:S42"/>
    <mergeCell ref="B43:S43"/>
    <mergeCell ref="B44:S44"/>
    <mergeCell ref="K8:K9"/>
    <mergeCell ref="L8:L9"/>
    <mergeCell ref="M8:M9"/>
    <mergeCell ref="N8:P8"/>
    <mergeCell ref="Q8:S8"/>
    <mergeCell ref="D37:G37"/>
    <mergeCell ref="J37:K37"/>
    <mergeCell ref="M37:S37"/>
  </mergeCells>
  <pageMargins left="0.35433070866141736" right="0.25" top="0.35433070866141736" bottom="0.35433070866141736" header="0.31496062992125984" footer="0.31496062992125984"/>
  <pageSetup paperSize="8" scale="1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bux</cp:lastModifiedBy>
  <cp:lastPrinted>2019-10-18T08:02:43Z</cp:lastPrinted>
  <dcterms:created xsi:type="dcterms:W3CDTF">2017-09-22T07:03:09Z</dcterms:created>
  <dcterms:modified xsi:type="dcterms:W3CDTF">2023-11-16T04:06:32Z</dcterms:modified>
</cp:coreProperties>
</file>